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0" i="19"/>
  <c r="J18" i="20" l="1"/>
  <c r="J26"/>
  <c r="J19" i="19"/>
  <c r="J27" i="17" l="1"/>
  <c r="C36"/>
  <c r="C36" i="20"/>
  <c r="C35"/>
  <c r="D35" s="1"/>
  <c r="G35" s="1"/>
  <c r="C34"/>
  <c r="D34" s="1"/>
  <c r="G34" s="1"/>
  <c r="C35" i="17"/>
  <c r="G40" i="19"/>
  <c r="G41"/>
  <c r="D41" i="20"/>
  <c r="G41" s="1"/>
  <c r="D40"/>
  <c r="G40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D35"/>
  <c r="G35" s="1"/>
  <c r="C18" i="19"/>
  <c r="D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D35"/>
  <c r="G35"/>
  <c r="D36"/>
  <c r="G36"/>
  <c r="D37"/>
  <c r="G37"/>
  <c r="D38"/>
  <c r="G38"/>
  <c r="D39"/>
  <c r="G39"/>
  <c r="C17"/>
  <c r="C18" i="17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D20" s="1"/>
  <c r="G20" s="1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7" i="19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J26" i="19"/>
  <c r="D16" i="17"/>
  <c r="D15" i="20"/>
  <c r="G15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1"/>
  <c r="J29" s="1"/>
  <c r="J29" i="17"/>
  <c r="F11" i="2"/>
  <c r="H20" s="1"/>
  <c r="F12"/>
  <c r="H21" s="1"/>
  <c r="C13"/>
  <c r="C12"/>
  <c r="C11"/>
  <c r="G16" i="17"/>
  <c r="J31" l="1"/>
  <c r="D11" i="2" s="1"/>
  <c r="J21" i="17"/>
  <c r="J30" s="1"/>
  <c r="B11" i="2" s="1"/>
  <c r="J20" i="20"/>
  <c r="J29" s="1"/>
  <c r="B13" i="2" s="1"/>
  <c r="J30" i="19"/>
  <c r="D12" i="2" s="1"/>
  <c r="J30" i="20"/>
  <c r="D13" i="2" s="1"/>
  <c r="G18" i="19"/>
  <c r="F12"/>
  <c r="G12" i="2" s="1"/>
  <c r="I21" s="1"/>
  <c r="B12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<sst xmlns="http://schemas.openxmlformats.org/spreadsheetml/2006/main" count="104" uniqueCount="53">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</sst>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0.45178175037785218</c:v>
                </c:pt>
                <c:pt idx="2">
                  <c:v>0.77787684544026559</c:v>
                </c:pt>
                <c:pt idx="3">
                  <c:v>1.2423153141655214</c:v>
                </c:pt>
                <c:pt idx="4">
                  <c:v>1.5387654005858973</c:v>
                </c:pt>
                <c:pt idx="5">
                  <c:v>1.8846238347430027</c:v>
                </c:pt>
                <c:pt idx="6">
                  <c:v>2.0427305475005362</c:v>
                </c:pt>
                <c:pt idx="7">
                  <c:v>2.1415472429739948</c:v>
                </c:pt>
                <c:pt idx="8">
                  <c:v>2.1415472429739948</c:v>
                </c:pt>
                <c:pt idx="9">
                  <c:v>2.0723755561425743</c:v>
                </c:pt>
                <c:pt idx="10">
                  <c:v>2.0328488779531906</c:v>
                </c:pt>
                <c:pt idx="11">
                  <c:v>2.0032038693111529</c:v>
                </c:pt>
                <c:pt idx="12">
                  <c:v>1.9933221997638071</c:v>
                </c:pt>
                <c:pt idx="13">
                  <c:v>1.9636771911217696</c:v>
                </c:pt>
                <c:pt idx="14">
                  <c:v>1.8747421651956566</c:v>
                </c:pt>
                <c:pt idx="15">
                  <c:v>1.8253338174589275</c:v>
                </c:pt>
                <c:pt idx="16">
                  <c:v>1.7956888088168896</c:v>
                </c:pt>
                <c:pt idx="17">
                  <c:v>1.775925469722198</c:v>
                </c:pt>
              </c:numCache>
            </c:numRef>
          </c:yVal>
          <c:smooth val="1"/>
        </c:ser>
        <c:axId val="67048960"/>
        <c:axId val="67059072"/>
      </c:scatterChart>
      <c:valAx>
        <c:axId val="6704896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83"/>
              <c:y val="0.91773626572540457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059072"/>
        <c:crosses val="autoZero"/>
        <c:crossBetween val="midCat"/>
        <c:majorUnit val="1"/>
      </c:valAx>
      <c:valAx>
        <c:axId val="670590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81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048960"/>
        <c:crossesAt val="0"/>
        <c:crossBetween val="midCat"/>
        <c:majorUnit val="0.1"/>
        <c:minorUnit val="2.5346976472419559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65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0.74823183679822791</c:v>
                </c:pt>
                <c:pt idx="2">
                  <c:v>1.4695937137544761</c:v>
                </c:pt>
                <c:pt idx="3">
                  <c:v>1.9340321824797317</c:v>
                </c:pt>
                <c:pt idx="4">
                  <c:v>2.1810739211633785</c:v>
                </c:pt>
                <c:pt idx="5">
                  <c:v>2.2502456079947999</c:v>
                </c:pt>
                <c:pt idx="6">
                  <c:v>2.2601272775421455</c:v>
                </c:pt>
                <c:pt idx="7">
                  <c:v>2.2304822689001078</c:v>
                </c:pt>
                <c:pt idx="8">
                  <c:v>1.9933221997638071</c:v>
                </c:pt>
                <c:pt idx="9">
                  <c:v>1.8747421651956566</c:v>
                </c:pt>
                <c:pt idx="10">
                  <c:v>1.8450971565536192</c:v>
                </c:pt>
                <c:pt idx="11">
                  <c:v>1.736398791532815</c:v>
                </c:pt>
                <c:pt idx="12">
                  <c:v>1.6869904437960854</c:v>
                </c:pt>
                <c:pt idx="13">
                  <c:v>1.6771087742487394</c:v>
                </c:pt>
                <c:pt idx="14">
                  <c:v>1.5881737483226268</c:v>
                </c:pt>
                <c:pt idx="15">
                  <c:v>1.489357052849168</c:v>
                </c:pt>
                <c:pt idx="16">
                  <c:v>1.3905403573757091</c:v>
                </c:pt>
                <c:pt idx="17">
                  <c:v>1.3510136791863259</c:v>
                </c:pt>
              </c:numCache>
            </c:numRef>
          </c:yVal>
          <c:smooth val="1"/>
        </c:ser>
        <c:axId val="68067328"/>
        <c:axId val="68069632"/>
      </c:scatterChart>
      <c:valAx>
        <c:axId val="6806732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602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69632"/>
        <c:crosses val="autoZero"/>
        <c:crossBetween val="midCat"/>
        <c:majorUnit val="1"/>
        <c:minorUnit val="1"/>
      </c:valAx>
      <c:valAx>
        <c:axId val="680696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79E-2"/>
              <c:y val="0.3038875095568012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6732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38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0.89645688000841606</c:v>
                </c:pt>
                <c:pt idx="2">
                  <c:v>1.4399487051124387</c:v>
                </c:pt>
                <c:pt idx="3">
                  <c:v>1.9340321824797317</c:v>
                </c:pt>
                <c:pt idx="4">
                  <c:v>2.2601272775421455</c:v>
                </c:pt>
                <c:pt idx="5">
                  <c:v>2.4775240075837544</c:v>
                </c:pt>
                <c:pt idx="6">
                  <c:v>2.6257490507939427</c:v>
                </c:pt>
                <c:pt idx="7">
                  <c:v>2.7245657462674009</c:v>
                </c:pt>
                <c:pt idx="8">
                  <c:v>2.6553940594359804</c:v>
                </c:pt>
                <c:pt idx="9">
                  <c:v>2.4577606684890627</c:v>
                </c:pt>
                <c:pt idx="10">
                  <c:v>2.3194172948262208</c:v>
                </c:pt>
                <c:pt idx="11">
                  <c:v>2.2502456079947999</c:v>
                </c:pt>
                <c:pt idx="12">
                  <c:v>2.1909555907107245</c:v>
                </c:pt>
                <c:pt idx="13">
                  <c:v>2.1415472429739948</c:v>
                </c:pt>
                <c:pt idx="14">
                  <c:v>2.0822572256899199</c:v>
                </c:pt>
                <c:pt idx="15" formatCode="0.0000">
                  <c:v>2.0526122170478822</c:v>
                </c:pt>
                <c:pt idx="16" formatCode="0.0000">
                  <c:v>2.022967208405845</c:v>
                </c:pt>
                <c:pt idx="17" formatCode="0.0000">
                  <c:v>1.9834405302164613</c:v>
                </c:pt>
              </c:numCache>
            </c:numRef>
          </c:yVal>
          <c:smooth val="1"/>
        </c:ser>
        <c:axId val="67360640"/>
        <c:axId val="68174208"/>
      </c:scatterChart>
      <c:valAx>
        <c:axId val="6736064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95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174208"/>
        <c:crosses val="autoZero"/>
        <c:crossBetween val="midCat"/>
        <c:majorUnit val="1"/>
        <c:minorUnit val="1"/>
      </c:valAx>
      <c:valAx>
        <c:axId val="681742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74E-2"/>
              <c:y val="0.30388717828181966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7360640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41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1.9093</c:v>
                </c:pt>
                <c:pt idx="1">
                  <c:v>2.1415472429739948</c:v>
                </c:pt>
                <c:pt idx="2">
                  <c:v>2.2601272775421455</c:v>
                </c:pt>
                <c:pt idx="3">
                  <c:v>2.7245657462674009</c:v>
                </c:pt>
              </c:numCache>
            </c:numRef>
          </c:yVal>
        </c:ser>
        <c:axId val="68096384"/>
        <c:axId val="68098304"/>
      </c:scatterChart>
      <c:valAx>
        <c:axId val="68096384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506"/>
              <c:y val="0.89147296587926406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98304"/>
        <c:crosses val="autoZero"/>
        <c:crossBetween val="midCat"/>
      </c:valAx>
      <c:valAx>
        <c:axId val="680983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28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8096384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22" r="0.75000000000000122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1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2.1415472429739948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54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21.77</v>
      </c>
    </row>
    <row r="17" spans="1:18">
      <c r="A17" s="29">
        <v>0.5</v>
      </c>
      <c r="B17" s="32">
        <v>35</v>
      </c>
      <c r="C17" s="33">
        <f>(0.00299639*B17+0.03211882)/9.81*1000</f>
        <v>13.96457390417941</v>
      </c>
      <c r="D17" s="33">
        <f t="shared" si="0"/>
        <v>0.45178175037785218</v>
      </c>
      <c r="E17" s="29">
        <v>0.5</v>
      </c>
      <c r="F17" s="35">
        <v>70</v>
      </c>
      <c r="G17" s="34">
        <f t="shared" si="1"/>
        <v>0.90356350075570435</v>
      </c>
      <c r="I17" s="23" t="s">
        <v>11</v>
      </c>
      <c r="J17" s="23">
        <v>78.84</v>
      </c>
    </row>
    <row r="18" spans="1:18">
      <c r="A18" s="29">
        <f t="shared" ref="A18:A41" si="2">A17+0.5</f>
        <v>1</v>
      </c>
      <c r="B18" s="32">
        <v>68</v>
      </c>
      <c r="C18" s="33">
        <f t="shared" ref="C18:C36" si="3">(0.00299639*B18+0.03211882)/9.81*1000</f>
        <v>24.044173292558611</v>
      </c>
      <c r="D18" s="33">
        <f t="shared" si="0"/>
        <v>0.77787684544026559</v>
      </c>
      <c r="E18" s="29">
        <f t="shared" ref="E18:E25" si="4">E17+0.5</f>
        <v>1</v>
      </c>
      <c r="F18" s="35">
        <v>120</v>
      </c>
      <c r="G18" s="34">
        <f t="shared" si="1"/>
        <v>1.5557536908805312</v>
      </c>
      <c r="I18" s="23" t="s">
        <v>12</v>
      </c>
      <c r="J18" s="37">
        <v>72.25</v>
      </c>
    </row>
    <row r="19" spans="1:18">
      <c r="A19" s="29">
        <f t="shared" si="2"/>
        <v>1.5</v>
      </c>
      <c r="B19" s="32">
        <v>115</v>
      </c>
      <c r="C19" s="33">
        <f t="shared" si="3"/>
        <v>38.399966360856268</v>
      </c>
      <c r="D19" s="33">
        <f t="shared" si="0"/>
        <v>1.2423153141655214</v>
      </c>
      <c r="E19" s="29">
        <f t="shared" si="4"/>
        <v>1.5</v>
      </c>
      <c r="F19" s="35">
        <v>170</v>
      </c>
      <c r="G19" s="34">
        <f t="shared" si="1"/>
        <v>2.4846306283310429</v>
      </c>
      <c r="I19" s="23" t="s">
        <v>13</v>
      </c>
      <c r="J19" s="38">
        <f>J17-J18</f>
        <v>6.5900000000000034</v>
      </c>
    </row>
    <row r="20" spans="1:18">
      <c r="A20" s="29">
        <f t="shared" si="2"/>
        <v>2</v>
      </c>
      <c r="B20" s="32">
        <v>145</v>
      </c>
      <c r="C20" s="33">
        <f t="shared" si="3"/>
        <v>47.563238532110084</v>
      </c>
      <c r="D20" s="33">
        <f t="shared" si="0"/>
        <v>1.5387654005858973</v>
      </c>
      <c r="E20" s="29">
        <f t="shared" si="4"/>
        <v>2</v>
      </c>
      <c r="F20" s="35">
        <v>240</v>
      </c>
      <c r="G20" s="34">
        <f t="shared" si="1"/>
        <v>3.0775308011717946</v>
      </c>
      <c r="I20" s="39" t="s">
        <v>14</v>
      </c>
      <c r="J20" s="40">
        <f>J18-J16</f>
        <v>50.480000000000004</v>
      </c>
    </row>
    <row r="21" spans="1:18">
      <c r="A21" s="29">
        <f t="shared" si="2"/>
        <v>2.5</v>
      </c>
      <c r="B21" s="32">
        <v>180</v>
      </c>
      <c r="C21" s="33">
        <f t="shared" si="3"/>
        <v>58.253722731906215</v>
      </c>
      <c r="D21" s="33">
        <f t="shared" si="0"/>
        <v>1.8846238347430027</v>
      </c>
      <c r="E21" s="29">
        <f t="shared" si="4"/>
        <v>2.5</v>
      </c>
      <c r="F21" s="35">
        <v>320</v>
      </c>
      <c r="G21" s="34">
        <f t="shared" si="1"/>
        <v>3.7692476694860053</v>
      </c>
      <c r="I21" s="39" t="s">
        <v>15</v>
      </c>
      <c r="J21" s="38">
        <f>(J19/J20)*100</f>
        <v>13.05467511885896</v>
      </c>
    </row>
    <row r="22" spans="1:18">
      <c r="A22" s="29">
        <f t="shared" si="2"/>
        <v>3</v>
      </c>
      <c r="B22" s="32">
        <v>196</v>
      </c>
      <c r="C22" s="33">
        <f t="shared" si="3"/>
        <v>63.140801223241574</v>
      </c>
      <c r="D22" s="33">
        <f t="shared" si="0"/>
        <v>2.0427305475005362</v>
      </c>
      <c r="E22" s="29">
        <f t="shared" si="4"/>
        <v>3</v>
      </c>
      <c r="F22" s="35">
        <v>430</v>
      </c>
      <c r="G22" s="34">
        <f t="shared" si="1"/>
        <v>4.0854610950010724</v>
      </c>
      <c r="K22" s="18"/>
      <c r="L22" s="18"/>
    </row>
    <row r="23" spans="1:18">
      <c r="A23" s="29">
        <f t="shared" si="2"/>
        <v>3.5</v>
      </c>
      <c r="B23" s="32">
        <v>206</v>
      </c>
      <c r="C23" s="33">
        <f t="shared" si="3"/>
        <v>66.195225280326184</v>
      </c>
      <c r="D23" s="33">
        <f t="shared" si="0"/>
        <v>2.1415472429739948</v>
      </c>
      <c r="E23" s="29">
        <f t="shared" si="4"/>
        <v>3.5</v>
      </c>
      <c r="F23" s="35">
        <v>470</v>
      </c>
      <c r="G23" s="34">
        <f t="shared" si="1"/>
        <v>4.2830944859479896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206</v>
      </c>
      <c r="C24" s="33">
        <f t="shared" si="3"/>
        <v>66.195225280326184</v>
      </c>
      <c r="D24" s="33">
        <f t="shared" si="0"/>
        <v>2.1415472429739948</v>
      </c>
      <c r="E24" s="29">
        <f t="shared" si="4"/>
        <v>4</v>
      </c>
      <c r="F24" s="35">
        <v>510</v>
      </c>
      <c r="G24" s="34">
        <f t="shared" si="1"/>
        <v>4.2830944859479896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199</v>
      </c>
      <c r="C25" s="33">
        <f t="shared" si="3"/>
        <v>64.057128440366967</v>
      </c>
      <c r="D25" s="33">
        <f t="shared" si="0"/>
        <v>2.0723755561425743</v>
      </c>
      <c r="E25" s="29">
        <f t="shared" si="4"/>
        <v>4.5</v>
      </c>
      <c r="F25" s="35">
        <v>700</v>
      </c>
      <c r="G25" s="34">
        <f t="shared" si="1"/>
        <v>4.1447511122851486</v>
      </c>
      <c r="H25" s="2"/>
      <c r="I25" s="39" t="s">
        <v>18</v>
      </c>
      <c r="J25" s="41">
        <v>283.25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195</v>
      </c>
      <c r="C26" s="33">
        <f t="shared" si="3"/>
        <v>62.83535881753312</v>
      </c>
      <c r="D26" s="33">
        <f t="shared" si="0"/>
        <v>2.0328488779531906</v>
      </c>
      <c r="E26" s="29">
        <f t="shared" ref="E26:E32" si="5">E25+0.5</f>
        <v>5</v>
      </c>
      <c r="F26" s="35">
        <v>760</v>
      </c>
      <c r="G26" s="34">
        <f t="shared" si="1"/>
        <v>4.0656977559063812</v>
      </c>
      <c r="I26" s="39" t="s">
        <v>19</v>
      </c>
      <c r="J26" s="41">
        <v>149.69999999999999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192</v>
      </c>
      <c r="C27" s="33">
        <f t="shared" si="3"/>
        <v>61.919031600407735</v>
      </c>
      <c r="D27" s="33">
        <f t="shared" si="0"/>
        <v>2.0032038693111529</v>
      </c>
      <c r="E27" s="29">
        <f t="shared" si="5"/>
        <v>5.5</v>
      </c>
      <c r="F27" s="35">
        <v>950</v>
      </c>
      <c r="G27" s="34">
        <f t="shared" si="1"/>
        <v>4.0064077386223058</v>
      </c>
      <c r="I27" s="39" t="s">
        <v>20</v>
      </c>
      <c r="J27" s="42">
        <f>J25-J26</f>
        <v>133.55000000000001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191</v>
      </c>
      <c r="C28" s="33">
        <f t="shared" si="3"/>
        <v>61.61358919469928</v>
      </c>
      <c r="D28" s="33">
        <f t="shared" si="0"/>
        <v>1.9933221997638071</v>
      </c>
      <c r="E28" s="29">
        <f t="shared" si="5"/>
        <v>6</v>
      </c>
      <c r="F28" s="35">
        <v>1160</v>
      </c>
      <c r="G28" s="34">
        <f t="shared" si="1"/>
        <v>3.9866443995276142</v>
      </c>
      <c r="I28" s="39" t="s">
        <v>17</v>
      </c>
      <c r="J28" s="36">
        <v>1.96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188</v>
      </c>
      <c r="C29" s="33">
        <f t="shared" si="3"/>
        <v>60.697261977573902</v>
      </c>
      <c r="D29" s="33">
        <f t="shared" si="0"/>
        <v>1.9636771911217696</v>
      </c>
      <c r="E29" s="29">
        <f t="shared" si="5"/>
        <v>6.5</v>
      </c>
      <c r="F29" s="35">
        <v>1380</v>
      </c>
      <c r="G29" s="34">
        <f t="shared" si="1"/>
        <v>3.9273543822435393</v>
      </c>
      <c r="I29" s="39" t="s">
        <v>36</v>
      </c>
      <c r="J29" s="43">
        <f>J28*B12</f>
        <v>60.583599999999997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179</v>
      </c>
      <c r="C30" s="33">
        <f t="shared" si="3"/>
        <v>57.948280326197747</v>
      </c>
      <c r="D30" s="33">
        <f t="shared" si="0"/>
        <v>1.8747421651956566</v>
      </c>
      <c r="E30" s="29">
        <f t="shared" si="5"/>
        <v>7</v>
      </c>
      <c r="F30" s="35">
        <v>1600</v>
      </c>
      <c r="G30" s="34">
        <f t="shared" si="1"/>
        <v>3.7494843303913132</v>
      </c>
      <c r="I30" s="39" t="s">
        <v>21</v>
      </c>
      <c r="J30" s="43">
        <f>J21</f>
        <v>13.05467511885896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174</v>
      </c>
      <c r="C31" s="33">
        <f t="shared" si="3"/>
        <v>56.421068297655452</v>
      </c>
      <c r="D31" s="33">
        <f t="shared" si="0"/>
        <v>1.8253338174589275</v>
      </c>
      <c r="E31" s="29">
        <f t="shared" si="5"/>
        <v>7.5</v>
      </c>
      <c r="F31" s="35">
        <v>1810</v>
      </c>
      <c r="G31" s="34">
        <f t="shared" si="1"/>
        <v>3.6506676349178551</v>
      </c>
      <c r="I31" s="44" t="s">
        <v>37</v>
      </c>
      <c r="J31" s="43">
        <f>J27/J29</f>
        <v>2.2043919476558016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171</v>
      </c>
      <c r="C32" s="33">
        <f t="shared" si="3"/>
        <v>55.50474108053006</v>
      </c>
      <c r="D32" s="33">
        <f t="shared" si="0"/>
        <v>1.7956888088168896</v>
      </c>
      <c r="E32" s="29">
        <f t="shared" si="5"/>
        <v>8</v>
      </c>
      <c r="F32" s="35">
        <v>2030</v>
      </c>
      <c r="G32" s="34">
        <f t="shared" si="1"/>
        <v>3.5913776176337793</v>
      </c>
      <c r="I32" s="44" t="s">
        <v>38</v>
      </c>
      <c r="J32" s="43">
        <f>J31/(1+J30/100)</f>
        <v>1.9498459000817392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169</v>
      </c>
      <c r="C33" s="33">
        <f t="shared" si="3"/>
        <v>54.893856269113144</v>
      </c>
      <c r="D33" s="33">
        <f t="shared" si="0"/>
        <v>1.775925469722198</v>
      </c>
      <c r="E33" s="29">
        <f>E32+0.5</f>
        <v>8.5</v>
      </c>
      <c r="F33" s="35">
        <v>2260</v>
      </c>
      <c r="G33" s="34">
        <f t="shared" si="1"/>
        <v>3.551850939444396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2.2601272775421455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5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18.62</v>
      </c>
      <c r="L16" s="31"/>
      <c r="M16" s="54"/>
      <c r="N16" s="56"/>
    </row>
    <row r="17" spans="1:20">
      <c r="A17" s="29">
        <f>A16+0.5</f>
        <v>0.5</v>
      </c>
      <c r="B17" s="32">
        <v>65</v>
      </c>
      <c r="C17" s="33">
        <f>(0.00299639*B17+0.03211882)/9.81*1000</f>
        <v>23.127846075433226</v>
      </c>
      <c r="D17" s="33">
        <f t="shared" si="0"/>
        <v>0.74823183679822791</v>
      </c>
      <c r="E17" s="29">
        <v>0.5</v>
      </c>
      <c r="F17" s="35">
        <v>30</v>
      </c>
      <c r="G17" s="34">
        <f t="shared" si="1"/>
        <v>0.74823183679822791</v>
      </c>
      <c r="I17" s="23" t="s">
        <v>11</v>
      </c>
      <c r="J17" s="37">
        <v>70.88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138</v>
      </c>
      <c r="C18" s="33">
        <f t="shared" ref="C18:C34" si="3">(0.00299639*B18+0.03211882)/9.81*1000</f>
        <v>45.425141692150859</v>
      </c>
      <c r="D18" s="33">
        <f t="shared" si="0"/>
        <v>1.4695937137544761</v>
      </c>
      <c r="E18" s="29">
        <f t="shared" ref="E18:E24" si="4">E17+0.5</f>
        <v>1</v>
      </c>
      <c r="F18" s="35">
        <v>40</v>
      </c>
      <c r="G18" s="34">
        <f t="shared" si="1"/>
        <v>1.4695937137544761</v>
      </c>
      <c r="I18" s="23" t="s">
        <v>12</v>
      </c>
      <c r="J18" s="37">
        <v>64.87</v>
      </c>
      <c r="L18" s="31"/>
      <c r="M18" s="54"/>
      <c r="N18" s="56"/>
    </row>
    <row r="19" spans="1:20">
      <c r="A19" s="29">
        <f t="shared" si="2"/>
        <v>1.5</v>
      </c>
      <c r="B19" s="32">
        <v>185</v>
      </c>
      <c r="C19" s="33">
        <f t="shared" si="3"/>
        <v>59.78093476044851</v>
      </c>
      <c r="D19" s="33">
        <f t="shared" si="0"/>
        <v>1.9340321824797317</v>
      </c>
      <c r="E19" s="29">
        <f t="shared" si="4"/>
        <v>1.5</v>
      </c>
      <c r="F19" s="35">
        <v>100</v>
      </c>
      <c r="G19" s="34">
        <f t="shared" si="1"/>
        <v>1.9340321824797317</v>
      </c>
      <c r="I19" s="23" t="s">
        <v>13</v>
      </c>
      <c r="J19" s="43">
        <f>J17-J18</f>
        <v>6.0099999999999909</v>
      </c>
      <c r="L19" s="31"/>
      <c r="M19" s="54"/>
      <c r="N19" s="57"/>
    </row>
    <row r="20" spans="1:20">
      <c r="A20" s="29">
        <f t="shared" si="2"/>
        <v>2</v>
      </c>
      <c r="B20" s="32">
        <v>210</v>
      </c>
      <c r="C20" s="33">
        <f t="shared" si="3"/>
        <v>67.416994903160031</v>
      </c>
      <c r="D20" s="33">
        <f t="shared" si="0"/>
        <v>2.1810739211633785</v>
      </c>
      <c r="E20" s="29">
        <f t="shared" si="4"/>
        <v>2</v>
      </c>
      <c r="F20" s="35">
        <v>160</v>
      </c>
      <c r="G20" s="34">
        <f t="shared" si="1"/>
        <v>2.1810739211633785</v>
      </c>
      <c r="I20" s="39" t="s">
        <v>14</v>
      </c>
      <c r="J20" s="36">
        <f>J18-J16</f>
        <v>46.25</v>
      </c>
      <c r="L20" s="31"/>
      <c r="M20" s="58"/>
      <c r="N20" s="59"/>
    </row>
    <row r="21" spans="1:20">
      <c r="A21" s="29">
        <f t="shared" si="2"/>
        <v>2.5</v>
      </c>
      <c r="B21" s="32">
        <v>217</v>
      </c>
      <c r="C21" s="33">
        <f t="shared" si="3"/>
        <v>69.555091743119263</v>
      </c>
      <c r="D21" s="33">
        <f t="shared" si="0"/>
        <v>2.2502456079947999</v>
      </c>
      <c r="E21" s="29">
        <f t="shared" si="4"/>
        <v>2.5</v>
      </c>
      <c r="F21" s="35">
        <v>220</v>
      </c>
      <c r="G21" s="34">
        <f t="shared" si="1"/>
        <v>2.2502456079947999</v>
      </c>
      <c r="I21" s="39" t="s">
        <v>15</v>
      </c>
      <c r="J21" s="43">
        <f>(J19/J20)*100</f>
        <v>12.994594594594574</v>
      </c>
      <c r="L21" s="31"/>
      <c r="M21" s="58"/>
      <c r="N21" s="57"/>
    </row>
    <row r="22" spans="1:20">
      <c r="A22" s="29">
        <f t="shared" si="2"/>
        <v>3</v>
      </c>
      <c r="B22" s="32">
        <v>218</v>
      </c>
      <c r="C22" s="33">
        <f t="shared" si="3"/>
        <v>69.860534148827711</v>
      </c>
      <c r="D22" s="33">
        <f t="shared" si="0"/>
        <v>2.2601272775421455</v>
      </c>
      <c r="E22" s="29">
        <f t="shared" si="4"/>
        <v>3</v>
      </c>
      <c r="F22" s="35">
        <v>310</v>
      </c>
      <c r="G22" s="34">
        <f t="shared" si="1"/>
        <v>2.2601272775421455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215</v>
      </c>
      <c r="C23" s="33">
        <f t="shared" si="3"/>
        <v>68.94420693170234</v>
      </c>
      <c r="D23" s="33">
        <f t="shared" si="0"/>
        <v>2.2304822689001078</v>
      </c>
      <c r="E23" s="29">
        <f t="shared" si="4"/>
        <v>3.5</v>
      </c>
      <c r="F23" s="35">
        <v>400</v>
      </c>
      <c r="G23" s="34">
        <f t="shared" si="1"/>
        <v>2.2304822689001078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191</v>
      </c>
      <c r="C24" s="33">
        <f t="shared" si="3"/>
        <v>61.61358919469928</v>
      </c>
      <c r="D24" s="33">
        <f t="shared" si="0"/>
        <v>1.9933221997638071</v>
      </c>
      <c r="E24" s="29">
        <f t="shared" si="4"/>
        <v>4</v>
      </c>
      <c r="F24" s="35">
        <v>470</v>
      </c>
      <c r="G24" s="34">
        <f t="shared" si="1"/>
        <v>1.9933221997638071</v>
      </c>
      <c r="H24" s="2"/>
      <c r="I24" s="39" t="s">
        <v>18</v>
      </c>
      <c r="J24" s="41">
        <v>282.86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179</v>
      </c>
      <c r="C25" s="33">
        <f t="shared" si="3"/>
        <v>57.948280326197747</v>
      </c>
      <c r="D25" s="33">
        <f t="shared" si="0"/>
        <v>1.8747421651956566</v>
      </c>
      <c r="E25" s="29">
        <f t="shared" ref="E25:E42" si="5">E24+0.5</f>
        <v>4.5</v>
      </c>
      <c r="F25" s="35">
        <v>530</v>
      </c>
      <c r="G25" s="34">
        <f t="shared" si="1"/>
        <v>1.8747421651956566</v>
      </c>
      <c r="H25" s="2"/>
      <c r="I25" s="39" t="s">
        <v>19</v>
      </c>
      <c r="J25" s="41">
        <v>147.88</v>
      </c>
      <c r="O25" s="1"/>
      <c r="P25" s="1"/>
      <c r="Q25" s="1"/>
      <c r="R25" s="1"/>
    </row>
    <row r="26" spans="1:20">
      <c r="A26" s="29">
        <f t="shared" si="2"/>
        <v>5</v>
      </c>
      <c r="B26" s="32">
        <v>176</v>
      </c>
      <c r="C26" s="33">
        <f t="shared" si="3"/>
        <v>57.031953109072369</v>
      </c>
      <c r="D26" s="33">
        <f t="shared" si="0"/>
        <v>1.8450971565536192</v>
      </c>
      <c r="E26" s="29">
        <f t="shared" si="5"/>
        <v>5</v>
      </c>
      <c r="F26" s="35">
        <v>590</v>
      </c>
      <c r="G26" s="34">
        <f t="shared" si="1"/>
        <v>1.8450971565536192</v>
      </c>
      <c r="I26" s="39" t="s">
        <v>20</v>
      </c>
      <c r="J26" s="45">
        <f>J24-J25</f>
        <v>134.98000000000002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165</v>
      </c>
      <c r="C27" s="33">
        <f t="shared" si="3"/>
        <v>53.672086646279311</v>
      </c>
      <c r="D27" s="33">
        <f t="shared" si="0"/>
        <v>1.736398791532815</v>
      </c>
      <c r="E27" s="29">
        <f t="shared" si="5"/>
        <v>5.5</v>
      </c>
      <c r="F27" s="35">
        <v>660</v>
      </c>
      <c r="G27" s="34">
        <f t="shared" si="1"/>
        <v>1.736398791532815</v>
      </c>
      <c r="I27" s="39" t="s">
        <v>17</v>
      </c>
      <c r="J27" s="36">
        <v>1.91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160</v>
      </c>
      <c r="C28" s="33">
        <f t="shared" si="3"/>
        <v>52.144874617737003</v>
      </c>
      <c r="D28" s="33">
        <f t="shared" si="0"/>
        <v>1.6869904437960854</v>
      </c>
      <c r="E28" s="29">
        <f t="shared" si="5"/>
        <v>6</v>
      </c>
      <c r="F28" s="35">
        <v>720</v>
      </c>
      <c r="G28" s="34">
        <f t="shared" si="1"/>
        <v>1.6869904437960854</v>
      </c>
      <c r="I28" s="39" t="s">
        <v>36</v>
      </c>
      <c r="J28" s="43">
        <f>J27*B12</f>
        <v>59.0381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159</v>
      </c>
      <c r="C29" s="33">
        <f t="shared" si="3"/>
        <v>51.839432212028534</v>
      </c>
      <c r="D29" s="33">
        <f t="shared" si="0"/>
        <v>1.6771087742487394</v>
      </c>
      <c r="E29" s="29">
        <f t="shared" si="5"/>
        <v>6.5</v>
      </c>
      <c r="F29" s="35">
        <v>790</v>
      </c>
      <c r="G29" s="34">
        <f t="shared" si="1"/>
        <v>1.6771087742487394</v>
      </c>
      <c r="I29" s="39" t="s">
        <v>21</v>
      </c>
      <c r="J29" s="43">
        <f>J21</f>
        <v>12.994594594594574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150</v>
      </c>
      <c r="C30" s="33">
        <f t="shared" si="3"/>
        <v>49.090450560652393</v>
      </c>
      <c r="D30" s="33">
        <f t="shared" si="0"/>
        <v>1.5881737483226268</v>
      </c>
      <c r="E30" s="29">
        <f t="shared" si="5"/>
        <v>7</v>
      </c>
      <c r="F30" s="35">
        <v>860</v>
      </c>
      <c r="G30" s="34">
        <f t="shared" si="1"/>
        <v>1.5881737483226268</v>
      </c>
      <c r="I30" s="44" t="s">
        <v>37</v>
      </c>
      <c r="J30" s="43">
        <f>J26/J28</f>
        <v>2.2863201898435079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140</v>
      </c>
      <c r="C31" s="33">
        <f t="shared" si="3"/>
        <v>46.036026503567783</v>
      </c>
      <c r="D31" s="33">
        <f t="shared" si="0"/>
        <v>1.489357052849168</v>
      </c>
      <c r="E31" s="29">
        <f t="shared" si="5"/>
        <v>7.5</v>
      </c>
      <c r="F31" s="35">
        <v>930</v>
      </c>
      <c r="G31" s="34">
        <f t="shared" si="1"/>
        <v>1.489357052849168</v>
      </c>
      <c r="I31" s="44" t="s">
        <v>38</v>
      </c>
      <c r="J31" s="43">
        <f>J30/(1+J29/100)</f>
        <v>2.0233889931163844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130</v>
      </c>
      <c r="C32" s="33">
        <f t="shared" si="3"/>
        <v>42.981602446483173</v>
      </c>
      <c r="D32" s="33">
        <f t="shared" si="0"/>
        <v>1.3905403573757091</v>
      </c>
      <c r="E32" s="29">
        <f t="shared" si="5"/>
        <v>8</v>
      </c>
      <c r="F32" s="35">
        <v>1000</v>
      </c>
      <c r="G32" s="34">
        <f t="shared" si="1"/>
        <v>1.3905403573757091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126</v>
      </c>
      <c r="C33" s="33">
        <f t="shared" si="3"/>
        <v>41.759832823649333</v>
      </c>
      <c r="D33" s="33">
        <f t="shared" si="0"/>
        <v>1.3510136791863259</v>
      </c>
      <c r="E33" s="29">
        <f t="shared" si="5"/>
        <v>8.5</v>
      </c>
      <c r="F33" s="35">
        <v>1040</v>
      </c>
      <c r="G33" s="34">
        <f t="shared" si="1"/>
        <v>1.3510136791863259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5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2.7245657462674009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57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20.53</v>
      </c>
      <c r="M15" s="54"/>
      <c r="N15" s="56"/>
    </row>
    <row r="16" spans="1:14">
      <c r="A16" s="29">
        <f>A15+0.5</f>
        <v>0.5</v>
      </c>
      <c r="B16" s="35">
        <v>80</v>
      </c>
      <c r="C16" s="33">
        <f>(0.00299639*B16+0.03211882)/9.81*1000</f>
        <v>27.709482161060141</v>
      </c>
      <c r="D16" s="33">
        <f t="shared" si="0"/>
        <v>0.89645688000841606</v>
      </c>
      <c r="E16" s="29">
        <v>0.5</v>
      </c>
      <c r="F16" s="35">
        <v>-30</v>
      </c>
      <c r="G16" s="34">
        <f t="shared" si="1"/>
        <v>0.44822844000420803</v>
      </c>
      <c r="I16" s="23" t="s">
        <v>11</v>
      </c>
      <c r="J16" s="23">
        <v>75.900000000000006</v>
      </c>
      <c r="M16" s="54"/>
      <c r="N16" s="54"/>
    </row>
    <row r="17" spans="1:20">
      <c r="A17" s="29">
        <f t="shared" ref="A17:A40" si="2">A16+0.5</f>
        <v>1</v>
      </c>
      <c r="B17" s="35">
        <v>135</v>
      </c>
      <c r="C17" s="33">
        <f t="shared" ref="C17:C36" si="3">(0.00299639*B17+0.03211882)/9.81*1000</f>
        <v>44.508814475025481</v>
      </c>
      <c r="D17" s="33">
        <f t="shared" si="0"/>
        <v>1.4399487051124387</v>
      </c>
      <c r="E17" s="29">
        <f>E16+0.5</f>
        <v>1</v>
      </c>
      <c r="F17" s="35">
        <v>-40</v>
      </c>
      <c r="G17" s="34">
        <f t="shared" si="1"/>
        <v>0.71997435255621933</v>
      </c>
      <c r="I17" s="23" t="s">
        <v>12</v>
      </c>
      <c r="J17" s="23">
        <v>69.47</v>
      </c>
      <c r="M17" s="54"/>
      <c r="N17" s="56"/>
    </row>
    <row r="18" spans="1:20">
      <c r="A18" s="29">
        <f t="shared" si="2"/>
        <v>1.5</v>
      </c>
      <c r="B18" s="35">
        <v>185</v>
      </c>
      <c r="C18" s="33">
        <f t="shared" si="3"/>
        <v>59.78093476044851</v>
      </c>
      <c r="D18" s="33">
        <f t="shared" si="0"/>
        <v>1.9340321824797317</v>
      </c>
      <c r="E18" s="29">
        <f>E17+0.5</f>
        <v>1.5</v>
      </c>
      <c r="F18" s="35">
        <v>-54</v>
      </c>
      <c r="G18" s="34">
        <f t="shared" si="1"/>
        <v>0.96701609123986587</v>
      </c>
      <c r="I18" s="23" t="s">
        <v>13</v>
      </c>
      <c r="J18" s="38">
        <f>J16-J17</f>
        <v>6.4300000000000068</v>
      </c>
      <c r="M18" s="54"/>
      <c r="N18" s="57"/>
    </row>
    <row r="19" spans="1:20">
      <c r="A19" s="29">
        <f t="shared" si="2"/>
        <v>2</v>
      </c>
      <c r="B19" s="35">
        <v>218</v>
      </c>
      <c r="C19" s="33">
        <f t="shared" si="3"/>
        <v>69.860534148827711</v>
      </c>
      <c r="D19" s="33">
        <f t="shared" si="0"/>
        <v>2.2601272775421455</v>
      </c>
      <c r="E19" s="29">
        <f t="shared" ref="E19:E41" si="4">E18+0.5</f>
        <v>2</v>
      </c>
      <c r="F19" s="35">
        <v>-60</v>
      </c>
      <c r="G19" s="34">
        <f t="shared" si="1"/>
        <v>1.1300636387710727</v>
      </c>
      <c r="I19" s="39" t="s">
        <v>14</v>
      </c>
      <c r="J19" s="40">
        <f>J17-J15</f>
        <v>48.94</v>
      </c>
      <c r="M19" s="58"/>
      <c r="N19" s="59"/>
    </row>
    <row r="20" spans="1:20">
      <c r="A20" s="29">
        <f t="shared" si="2"/>
        <v>2.5</v>
      </c>
      <c r="B20" s="35">
        <v>240</v>
      </c>
      <c r="C20" s="33">
        <f t="shared" si="3"/>
        <v>76.580267074413854</v>
      </c>
      <c r="D20" s="33">
        <f t="shared" si="0"/>
        <v>2.4775240075837544</v>
      </c>
      <c r="E20" s="29">
        <f t="shared" si="4"/>
        <v>2.5</v>
      </c>
      <c r="F20" s="35">
        <v>-60</v>
      </c>
      <c r="G20" s="34">
        <f t="shared" si="1"/>
        <v>1.2387620037918772</v>
      </c>
      <c r="I20" s="39" t="s">
        <v>15</v>
      </c>
      <c r="J20" s="38">
        <f>(J18/J19)*100</f>
        <v>13.138536984062132</v>
      </c>
      <c r="M20" s="58"/>
      <c r="N20" s="57"/>
    </row>
    <row r="21" spans="1:20">
      <c r="A21" s="29">
        <f t="shared" si="2"/>
        <v>3</v>
      </c>
      <c r="B21" s="35">
        <v>255</v>
      </c>
      <c r="C21" s="33">
        <f t="shared" si="3"/>
        <v>81.161903160040765</v>
      </c>
      <c r="D21" s="33">
        <f t="shared" si="0"/>
        <v>2.6257490507939427</v>
      </c>
      <c r="E21" s="29">
        <f t="shared" si="4"/>
        <v>3</v>
      </c>
      <c r="F21" s="35">
        <v>-50</v>
      </c>
      <c r="G21" s="34">
        <f t="shared" si="1"/>
        <v>1.3128745253969714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265</v>
      </c>
      <c r="C22" s="33">
        <f t="shared" si="3"/>
        <v>84.216327217125368</v>
      </c>
      <c r="D22" s="33">
        <f t="shared" si="0"/>
        <v>2.7245657462674009</v>
      </c>
      <c r="E22" s="29">
        <f t="shared" si="4"/>
        <v>3.5</v>
      </c>
      <c r="F22" s="35">
        <v>-20</v>
      </c>
      <c r="G22" s="34">
        <f t="shared" si="1"/>
        <v>1.3622828731337004</v>
      </c>
    </row>
    <row r="23" spans="1:20">
      <c r="A23" s="29">
        <f t="shared" si="2"/>
        <v>4</v>
      </c>
      <c r="B23" s="35">
        <v>258</v>
      </c>
      <c r="C23" s="33">
        <f t="shared" si="3"/>
        <v>82.07823037716615</v>
      </c>
      <c r="D23" s="33">
        <f t="shared" si="0"/>
        <v>2.6553940594359804</v>
      </c>
      <c r="E23" s="29">
        <f t="shared" si="4"/>
        <v>4</v>
      </c>
      <c r="F23" s="35">
        <v>40</v>
      </c>
      <c r="G23" s="34">
        <f t="shared" si="1"/>
        <v>1.3276970297179902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238</v>
      </c>
      <c r="C24" s="33">
        <f t="shared" si="3"/>
        <v>75.96938226299693</v>
      </c>
      <c r="D24" s="33">
        <f t="shared" si="0"/>
        <v>2.4577606684890627</v>
      </c>
      <c r="E24" s="29">
        <f t="shared" si="4"/>
        <v>4.5</v>
      </c>
      <c r="F24" s="35">
        <v>90</v>
      </c>
      <c r="G24" s="34">
        <f t="shared" si="1"/>
        <v>1.2288803342445314</v>
      </c>
      <c r="H24" s="2"/>
      <c r="I24" s="39" t="s">
        <v>18</v>
      </c>
      <c r="J24" s="46">
        <v>277.04000000000002</v>
      </c>
      <c r="O24" s="1"/>
      <c r="P24" s="1"/>
      <c r="Q24" s="1"/>
      <c r="R24" s="1"/>
    </row>
    <row r="25" spans="1:20">
      <c r="A25" s="29">
        <f t="shared" si="2"/>
        <v>5</v>
      </c>
      <c r="B25" s="35">
        <v>224</v>
      </c>
      <c r="C25" s="33">
        <f t="shared" si="3"/>
        <v>71.693188583078481</v>
      </c>
      <c r="D25" s="33">
        <f t="shared" si="0"/>
        <v>2.3194172948262208</v>
      </c>
      <c r="E25" s="29">
        <f t="shared" si="4"/>
        <v>5</v>
      </c>
      <c r="F25" s="35">
        <v>160</v>
      </c>
      <c r="G25" s="34">
        <f t="shared" si="1"/>
        <v>1.1597086474131104</v>
      </c>
      <c r="H25" s="2"/>
      <c r="I25" s="39" t="s">
        <v>19</v>
      </c>
      <c r="J25" s="46">
        <v>146.51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217</v>
      </c>
      <c r="C26" s="33">
        <f t="shared" si="3"/>
        <v>69.555091743119263</v>
      </c>
      <c r="D26" s="33">
        <f t="shared" si="0"/>
        <v>2.2502456079947999</v>
      </c>
      <c r="E26" s="29">
        <f t="shared" si="4"/>
        <v>5.5</v>
      </c>
      <c r="F26" s="35">
        <v>220</v>
      </c>
      <c r="G26" s="34">
        <f t="shared" si="1"/>
        <v>1.1251228039973999</v>
      </c>
      <c r="H26" s="2"/>
      <c r="I26" s="39" t="s">
        <v>20</v>
      </c>
      <c r="J26" s="42">
        <f>J24-J25</f>
        <v>130.53000000000003</v>
      </c>
      <c r="O26" s="1"/>
      <c r="P26" s="1"/>
      <c r="Q26" s="1"/>
      <c r="R26" s="1"/>
    </row>
    <row r="27" spans="1:20">
      <c r="A27" s="29">
        <f t="shared" si="2"/>
        <v>6</v>
      </c>
      <c r="B27" s="35">
        <v>211</v>
      </c>
      <c r="C27" s="33">
        <f t="shared" si="3"/>
        <v>67.722437308868493</v>
      </c>
      <c r="D27" s="33">
        <f t="shared" si="0"/>
        <v>2.1909555907107245</v>
      </c>
      <c r="E27" s="29">
        <f t="shared" si="4"/>
        <v>6</v>
      </c>
      <c r="F27" s="35">
        <v>270</v>
      </c>
      <c r="G27" s="34">
        <f t="shared" si="1"/>
        <v>1.0954777953553623</v>
      </c>
      <c r="I27" s="39" t="s">
        <v>17</v>
      </c>
      <c r="J27" s="38">
        <v>1.94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206</v>
      </c>
      <c r="C28" s="33">
        <f t="shared" si="3"/>
        <v>66.195225280326184</v>
      </c>
      <c r="D28" s="33">
        <f t="shared" si="0"/>
        <v>2.1415472429739948</v>
      </c>
      <c r="E28" s="29">
        <f t="shared" si="4"/>
        <v>6.5</v>
      </c>
      <c r="F28" s="35">
        <v>330</v>
      </c>
      <c r="G28" s="34">
        <f t="shared" si="1"/>
        <v>1.0707736214869974</v>
      </c>
      <c r="I28" s="39" t="s">
        <v>24</v>
      </c>
      <c r="J28" s="38">
        <f>J27*B11</f>
        <v>59.965399999999995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200</v>
      </c>
      <c r="C29" s="33">
        <f t="shared" si="3"/>
        <v>64.362570846075428</v>
      </c>
      <c r="D29" s="33">
        <f t="shared" si="0"/>
        <v>2.0822572256899199</v>
      </c>
      <c r="E29" s="29">
        <f t="shared" si="4"/>
        <v>7</v>
      </c>
      <c r="F29" s="35">
        <v>390</v>
      </c>
      <c r="G29" s="34">
        <f t="shared" si="1"/>
        <v>1.0411286128449599</v>
      </c>
      <c r="I29" s="39" t="s">
        <v>21</v>
      </c>
      <c r="J29" s="38">
        <f>J20</f>
        <v>13.138536984062132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197</v>
      </c>
      <c r="C30" s="33">
        <f t="shared" si="3"/>
        <v>63.446243628950043</v>
      </c>
      <c r="D30" s="34">
        <f t="shared" si="0"/>
        <v>2.0526122170478822</v>
      </c>
      <c r="E30" s="29">
        <f t="shared" si="4"/>
        <v>7.5</v>
      </c>
      <c r="F30" s="35">
        <v>440</v>
      </c>
      <c r="G30" s="34">
        <f t="shared" si="1"/>
        <v>1.0263061085239411</v>
      </c>
      <c r="I30" s="39" t="s">
        <v>25</v>
      </c>
      <c r="J30" s="38">
        <f>J26/J28</f>
        <v>2.1767552622012034</v>
      </c>
      <c r="K30" s="5"/>
      <c r="R30" s="1"/>
      <c r="S30" s="1"/>
      <c r="T30" s="1"/>
    </row>
    <row r="31" spans="1:20">
      <c r="A31" s="29">
        <f t="shared" si="2"/>
        <v>8</v>
      </c>
      <c r="B31" s="35">
        <v>194</v>
      </c>
      <c r="C31" s="33">
        <f t="shared" si="3"/>
        <v>62.529916411824665</v>
      </c>
      <c r="D31" s="34">
        <f t="shared" si="0"/>
        <v>2.022967208405845</v>
      </c>
      <c r="E31" s="29">
        <f t="shared" si="4"/>
        <v>8</v>
      </c>
      <c r="F31" s="35">
        <v>480</v>
      </c>
      <c r="G31" s="34">
        <f t="shared" si="1"/>
        <v>1.0114836042029225</v>
      </c>
      <c r="I31" s="39" t="s">
        <v>26</v>
      </c>
      <c r="J31" s="38">
        <f>J30/(1+J29/100)</f>
        <v>1.9239733164552444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190</v>
      </c>
      <c r="C32" s="33">
        <f t="shared" si="3"/>
        <v>61.308146788990818</v>
      </c>
      <c r="D32" s="34">
        <f t="shared" si="0"/>
        <v>1.9834405302164613</v>
      </c>
      <c r="E32" s="29">
        <f t="shared" si="4"/>
        <v>8.5</v>
      </c>
      <c r="F32" s="35">
        <v>520</v>
      </c>
      <c r="G32" s="34">
        <f t="shared" si="1"/>
        <v>0.99172026510823064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3" workbookViewId="0">
      <selection activeCell="I10" sqref="I10:I12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  <c r="I10" s="4"/>
    </row>
    <row r="11" spans="1:11">
      <c r="A11" s="32">
        <v>1</v>
      </c>
      <c r="B11" s="60">
        <f>Punto1!J30</f>
        <v>13.05467511885896</v>
      </c>
      <c r="C11" s="32">
        <f>Punto1!B12</f>
        <v>30.91</v>
      </c>
      <c r="D11" s="60">
        <f>Punto1!J31</f>
        <v>2.2043919476558016</v>
      </c>
      <c r="E11" s="60">
        <f>Punto1!J32</f>
        <v>1.9498459000817392</v>
      </c>
      <c r="F11" s="60">
        <f>Punto1!F11</f>
        <v>0.5</v>
      </c>
      <c r="G11" s="33">
        <f>Punto1!F12</f>
        <v>2.1415472429739948</v>
      </c>
      <c r="I11" s="4"/>
    </row>
    <row r="12" spans="1:11">
      <c r="A12" s="32">
        <v>2</v>
      </c>
      <c r="B12" s="60">
        <f>Punto2!J29</f>
        <v>12.994594594594574</v>
      </c>
      <c r="C12" s="32">
        <f>Punto2!B12</f>
        <v>30.91</v>
      </c>
      <c r="D12" s="60">
        <f>Punto2!J30</f>
        <v>2.2863201898435079</v>
      </c>
      <c r="E12" s="60">
        <f>Punto2!J31</f>
        <v>2.0233889931163844</v>
      </c>
      <c r="F12" s="29">
        <f>Punto2!F11</f>
        <v>1</v>
      </c>
      <c r="G12" s="33">
        <f>Punto2!F12</f>
        <v>2.2601272775421455</v>
      </c>
      <c r="I12" s="4"/>
    </row>
    <row r="13" spans="1:11">
      <c r="A13" s="32">
        <v>3</v>
      </c>
      <c r="B13" s="60">
        <f>Punto3!J29</f>
        <v>13.138536984062132</v>
      </c>
      <c r="C13" s="32">
        <f>Punto3!B11</f>
        <v>30.91</v>
      </c>
      <c r="D13" s="60">
        <f>Punto3!J30</f>
        <v>2.1767552622012034</v>
      </c>
      <c r="E13" s="60">
        <f>Punto3!J31</f>
        <v>1.9239733164552444</v>
      </c>
      <c r="F13" s="29">
        <f>Punto3!F10</f>
        <v>2</v>
      </c>
      <c r="G13" s="33">
        <f>Punto3!F11</f>
        <v>2.7245657462674009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ATAN(0.3995)*180/PI()</f>
        <v>21.77670877245135</v>
      </c>
      <c r="J16" s="62" t="s">
        <v>2</v>
      </c>
    </row>
    <row r="17" spans="1:12" ht="14.25">
      <c r="H17" s="65" t="s">
        <v>4</v>
      </c>
      <c r="I17" s="67">
        <f>I19</f>
        <v>1.9093</v>
      </c>
      <c r="J17" s="63" t="s">
        <v>9</v>
      </c>
    </row>
    <row r="19" spans="1:12">
      <c r="H19" s="9">
        <v>0</v>
      </c>
      <c r="I19" s="11">
        <v>1.9093</v>
      </c>
    </row>
    <row r="20" spans="1:12">
      <c r="H20" s="9">
        <f t="shared" ref="H20:I22" si="0">F11</f>
        <v>0.5</v>
      </c>
      <c r="I20" s="11">
        <f t="shared" si="0"/>
        <v>2.1415472429739948</v>
      </c>
    </row>
    <row r="21" spans="1:12">
      <c r="H21" s="9">
        <f t="shared" si="0"/>
        <v>1</v>
      </c>
      <c r="I21" s="11">
        <f t="shared" si="0"/>
        <v>2.2601272775421455</v>
      </c>
    </row>
    <row r="22" spans="1:12">
      <c r="H22" s="9">
        <f t="shared" si="0"/>
        <v>2</v>
      </c>
      <c r="I22" s="11">
        <f t="shared" si="0"/>
        <v>2.7245657462674009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2010-09-17T13:35:36Z</dcterms:modified>
</cp:coreProperties>
</file>